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<sst xmlns="http://schemas.openxmlformats.org/spreadsheetml/2006/main" count="262" uniqueCount="209">
  <si>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</si>
  <si>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</si>
  <si>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</si>
  <si>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</si>
  <si>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</si>
  <si>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</si>
  <si>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</si>
  <si>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</si>
  <si>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</si>
  <si>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</si>
  <si>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</si>
  <si>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</si>
  <si>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</si>
  <si>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</si>
  <si>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</si>
  <si>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</si>
  <si>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</si>
  <si>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</si>
  <si>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</si>
  <si>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</si>
  <si>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</si>
  <si>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</si>
  <si>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</si>
  <si>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</si>
  <si>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</si>
  <si>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</si>
  <si>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</si>
  <si>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</si>
  <si>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</si>
  <si>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</si>
  <si>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</si>
  <si>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</si>
  <si>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</si>
  <si>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</si>
  <si>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</si>
  <si>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</si>
  <si>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</si>
  <si>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</si>
  <si>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</si>
  <si>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</si>
  <si>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</si>
  <si>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</si>
  <si>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</si>
  <si>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</si>
  <si>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</si>
  <si>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</si>
  <si>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</si>
  <si>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</si>
  <si>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</si>
  <si>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</si>
  <si>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</si>
  <si>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</si>
  <si>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</si>
  <si>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</si>
  <si>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</si>
  <si>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</si>
  <si>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</si>
  <si>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</si>
  <si>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</si>
  <si>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</si>
  <si>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</si>
  <si>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</si>
  <si>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</si>
  <si>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</si>
  <si>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</si>
  <si>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</si>
  <si>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</si>
  <si>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</si>
  <si>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</si>
  <si>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</si>
  <si>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</si>
  <si>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</si>
  <si>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</si>
  <si>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</si>
  <si>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</si>
  <si>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</si>
  <si>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</si>
  <si>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</si>
  <si>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</si>
  <si>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</si>
  <si>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</si>
  <si>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</si>
  <si>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</si>
  <si>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</si>
  <si>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</si>
  <si>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</si>
  <si>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</si>
  <si>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</si>
  <si>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</si>
  <si>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</si>
  <si>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</si>
  <si>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</si>
  <si>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</si>
  <si>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</si>
  <si>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</si>
  <si>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</si>
  <si>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</si>
  <si>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</si>
  <si>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</si>
  <si>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</si>
  <si>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</si>
  <si>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</si>
  <si>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</si>
  <si>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</si>
  <si>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</si>
  <si>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</si>
  <si>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</si>
  <si>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</si>
  <si>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</si>
  <si>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</si>
  <si>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</si>
  <si>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</si>
  <si>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</si>
  <si>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</si>
  <si>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</si>
  <si>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</si>
  <si>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</si>
  <si>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</si>
  <si>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</si>
  <si>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</si>
  <si>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</si>
  <si>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</si>
  <si>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</si>
  <si>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</si>
  <si>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</si>
  <si>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</si>
  <si>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</si>
  <si>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</si>
  <si>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</si>
  <si>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</si>
  <si>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</si>
  <si>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</si>
  <si>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</si>
  <si>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</si>
  <si>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</si>
  <si>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</si>
  <si>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</si>
  <si>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</si>
  <si>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</si>
  <si>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</si>
  <si>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</si>
  <si>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</si>
  <si>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</si>
  <si>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</si>
  <si>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</si>
  <si>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</si>
  <si>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</si>
  <si>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</si>
  <si>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</si>
  <si>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</si>
  <si>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</si>
  <si>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</si>
  <si>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</si>
  <si>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</si>
  <si>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</si>
  <si>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</si>
  <si>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</si>
  <si>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</si>
  <si>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</si>
  <si>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</si>
  <si>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</si>
  <si>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</si>
  <si>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</si>
  <si>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</si>
  <si>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</si>
  <si>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</si>
  <si>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</si>
  <si>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</si>
  <si>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</si>
  <si>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</si>
  <si>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</si>
  <si>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</si>
  <si>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</si>
  <si>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</si>
  <si>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</si>
  <si>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</si>
  <si>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</si>
  <si>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</si>
  <si>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</si>
  <si>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</si>
  <si>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</si>
  <si>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</si>
  <si>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</si>
  <si>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</si>
  <si>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</si>
  <si>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</si>
  <si>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</si>
  <si>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</si>
  <si>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</si>
  <si>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</si>
  <si>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</si>
  <si>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</si>
  <si>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</si>
  <si>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</si>
  <si>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</si>
  <si>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</si>
  <si>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</si>
  <si>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</si>
  <si>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</si>
  <si>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</si>
  <si>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</si>
  <si>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</si>
  <si>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</si>
  <si>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</si>
  <si>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</si>
  <si>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</si>
  <si>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</si>
  <si>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الحمة المعدنية الاردنية</t>
  </si>
  <si>
    <t>JORDAN HIMMEH MINERAL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</si>
</sst>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208</v>
      </c>
      <c r="E2" s="1"/>
      <c r="F2" s="1">
        <v>131014</v>
      </c>
      <c r="G2" s="1"/>
      <c r="H2" s="2"/>
      <c r="I2" s="3" t="s">
        <v>207</v>
      </c>
    </row>
    <row r="4" spans="4:9" ht="17.399999999999999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 t="s">
        <v>206</v>
      </c>
      <c r="F6" s="13" t="s">
        <v>206</v>
      </c>
      <c r="G6" s="13" t="s">
        <v>206</v>
      </c>
      <c r="H6" s="13" t="s">
        <v>206</v>
      </c>
      <c r="I6" s="14" t="s">
        <v>5</v>
      </c>
    </row>
    <row r="7" spans="4:9" ht="15.6">
      <c r="D7" s="12" t="s">
        <v>6</v>
      </c>
      <c r="E7" s="13" t="s">
        <v>206</v>
      </c>
      <c r="F7" s="13" t="s">
        <v>206</v>
      </c>
      <c r="G7" s="13" t="s">
        <v>206</v>
      </c>
      <c r="H7" s="13" t="s">
        <v>206</v>
      </c>
      <c r="I7" s="14" t="s">
        <v>7</v>
      </c>
    </row>
    <row r="8" spans="4:9" ht="15.6">
      <c r="D8" s="12" t="s">
        <v>8</v>
      </c>
      <c r="E8" s="13" t="s">
        <v>206</v>
      </c>
      <c r="F8" s="13" t="s">
        <v>206</v>
      </c>
      <c r="G8" s="13" t="s">
        <v>206</v>
      </c>
      <c r="H8" s="13" t="s">
        <v>206</v>
      </c>
      <c r="I8" s="14" t="s">
        <v>9</v>
      </c>
    </row>
    <row r="9" spans="4:9" ht="15.6">
      <c r="D9" s="12" t="s">
        <v>10</v>
      </c>
      <c r="E9" s="13" t="s">
        <v>206</v>
      </c>
      <c r="F9" s="13" t="s">
        <v>206</v>
      </c>
      <c r="G9" s="13" t="s">
        <v>206</v>
      </c>
      <c r="H9" s="13" t="s">
        <v>206</v>
      </c>
      <c r="I9" s="14" t="s">
        <v>11</v>
      </c>
    </row>
    <row r="10" spans="4:9" ht="15.6">
      <c r="D10" s="12" t="s">
        <v>12</v>
      </c>
      <c r="E10" s="15">
        <v>2000000</v>
      </c>
      <c r="F10" s="15">
        <v>1557772</v>
      </c>
      <c r="G10" s="15">
        <v>1557772</v>
      </c>
      <c r="H10" s="15">
        <v>1557772</v>
      </c>
      <c r="I10" s="14" t="s">
        <v>13</v>
      </c>
    </row>
    <row r="11" spans="4:9" ht="15.6">
      <c r="D11" s="12" t="s">
        <v>14</v>
      </c>
      <c r="E11" s="15" t="s">
        <v>206</v>
      </c>
      <c r="F11" s="15" t="s">
        <v>206</v>
      </c>
      <c r="G11" s="15" t="s">
        <v>206</v>
      </c>
      <c r="H11" s="15" t="s">
        <v>206</v>
      </c>
      <c r="I11" s="14" t="s">
        <v>15</v>
      </c>
    </row>
    <row r="12" spans="4:9" ht="15.6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897331</v>
      </c>
      <c r="F16" s="25">
        <v>545664</v>
      </c>
      <c r="G16" s="25">
        <v>681601</v>
      </c>
      <c r="H16" s="25">
        <v>704836</v>
      </c>
      <c r="I16" s="11" t="s">
        <v>21</v>
      </c>
    </row>
    <row r="17" spans="4:9" ht="15.6">
      <c r="D17" s="12" t="s">
        <v>22</v>
      </c>
      <c r="E17" s="26">
        <v>0</v>
      </c>
      <c r="F17" s="26">
        <v>0</v>
      </c>
      <c r="G17" s="26">
        <v>0</v>
      </c>
      <c r="H17" s="26">
        <v>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1103307</v>
      </c>
      <c r="F23" s="26">
        <v>753711</v>
      </c>
      <c r="G23" s="26">
        <v>716164</v>
      </c>
      <c r="H23" s="26">
        <v>738123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2</v>
      </c>
      <c r="F25" s="26">
        <v>2</v>
      </c>
      <c r="G25" s="26">
        <v>2</v>
      </c>
      <c r="H25" s="26">
        <v>2</v>
      </c>
      <c r="I25" s="14" t="s">
        <v>39</v>
      </c>
    </row>
    <row r="26" spans="4:9" ht="15.6">
      <c r="D26" s="12" t="s">
        <v>40</v>
      </c>
      <c r="E26" s="26">
        <v>792877</v>
      </c>
      <c r="F26" s="26">
        <v>792877</v>
      </c>
      <c r="G26" s="26">
        <v>792877</v>
      </c>
      <c r="H26" s="26">
        <v>790644</v>
      </c>
      <c r="I26" s="14" t="s">
        <v>41</v>
      </c>
    </row>
    <row r="27" spans="4:9" ht="15.6">
      <c r="D27" s="12" t="s">
        <v>42</v>
      </c>
      <c r="E27" s="26">
        <v>1865447</v>
      </c>
      <c r="F27" s="26">
        <v>267881</v>
      </c>
      <c r="G27" s="26">
        <v>185904</v>
      </c>
      <c r="H27" s="26">
        <v>52028</v>
      </c>
      <c r="I27" s="14" t="s">
        <v>43</v>
      </c>
    </row>
    <row r="28" spans="4:9" ht="15.6">
      <c r="D28" s="12" t="s">
        <v>44</v>
      </c>
      <c r="E28" s="26">
        <v>2658326</v>
      </c>
      <c r="F28" s="26">
        <v>1060760</v>
      </c>
      <c r="G28" s="26">
        <v>978783</v>
      </c>
      <c r="H28" s="26">
        <v>842674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3761633</v>
      </c>
      <c r="F30" s="29">
        <v>1814471</v>
      </c>
      <c r="G30" s="29">
        <v>1694947</v>
      </c>
      <c r="H30" s="29">
        <v>1580797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54137</v>
      </c>
      <c r="F35" s="25">
        <v>38366</v>
      </c>
      <c r="G35" s="25">
        <v>89745</v>
      </c>
      <c r="H35" s="25">
        <v>33121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140851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521022</v>
      </c>
      <c r="F39" s="26">
        <v>52625</v>
      </c>
      <c r="G39" s="26">
        <v>106835</v>
      </c>
      <c r="H39" s="26">
        <v>52035</v>
      </c>
      <c r="I39" s="14" t="s">
        <v>63</v>
      </c>
    </row>
    <row r="40" spans="4:9" ht="15.6">
      <c r="D40" s="12" t="s">
        <v>64</v>
      </c>
      <c r="E40" s="26">
        <v>1267198</v>
      </c>
      <c r="F40" s="26">
        <v>220342</v>
      </c>
      <c r="G40" s="26">
        <v>46580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1788220</v>
      </c>
      <c r="F43" s="29">
        <v>272967</v>
      </c>
      <c r="G43" s="29">
        <v>153415</v>
      </c>
      <c r="H43" s="29">
        <v>52035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2000000</v>
      </c>
      <c r="F46" s="25">
        <v>2000000</v>
      </c>
      <c r="G46" s="25">
        <v>1557772</v>
      </c>
      <c r="H46" s="25">
        <v>1557772</v>
      </c>
      <c r="I46" s="11" t="s">
        <v>75</v>
      </c>
    </row>
    <row r="47" spans="4:9" ht="15.6">
      <c r="D47" s="12" t="s">
        <v>76</v>
      </c>
      <c r="E47" s="26">
        <v>2000000</v>
      </c>
      <c r="F47" s="26">
        <v>1557772</v>
      </c>
      <c r="G47" s="26">
        <v>1557772</v>
      </c>
      <c r="H47" s="26">
        <v>1557772</v>
      </c>
      <c r="I47" s="14" t="s">
        <v>77</v>
      </c>
    </row>
    <row r="48" spans="4:9" ht="15.6">
      <c r="D48" s="12" t="s">
        <v>78</v>
      </c>
      <c r="E48" s="26">
        <v>2000000</v>
      </c>
      <c r="F48" s="26">
        <v>1557772</v>
      </c>
      <c r="G48" s="26">
        <v>1557772</v>
      </c>
      <c r="H48" s="26">
        <v>1557772</v>
      </c>
      <c r="I48" s="14" t="s">
        <v>79</v>
      </c>
    </row>
    <row r="49" spans="4:9" ht="15.6">
      <c r="D49" s="12" t="s">
        <v>80</v>
      </c>
      <c r="E49" s="26">
        <v>66266</v>
      </c>
      <c r="F49" s="26">
        <v>66266</v>
      </c>
      <c r="G49" s="26">
        <v>66266</v>
      </c>
      <c r="H49" s="26">
        <v>64989</v>
      </c>
      <c r="I49" s="14" t="s">
        <v>81</v>
      </c>
    </row>
    <row r="50" spans="4:9" ht="15.6">
      <c r="D50" s="12" t="s">
        <v>82</v>
      </c>
      <c r="E50" s="26">
        <v>66440</v>
      </c>
      <c r="F50" s="26">
        <v>66440</v>
      </c>
      <c r="G50" s="26">
        <v>66440</v>
      </c>
      <c r="H50" s="26">
        <v>66440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70026</v>
      </c>
      <c r="F53" s="26">
        <v>70026</v>
      </c>
      <c r="G53" s="26">
        <v>70026</v>
      </c>
      <c r="H53" s="26">
        <v>70026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-229319</v>
      </c>
      <c r="F59" s="26">
        <v>-219000</v>
      </c>
      <c r="G59" s="26">
        <v>-218972</v>
      </c>
      <c r="H59" s="26">
        <v>-230465</v>
      </c>
      <c r="I59" s="14" t="s">
        <v>95</v>
      </c>
    </row>
    <row r="60" spans="4:9" ht="15.6">
      <c r="D60" s="12" t="s">
        <v>96</v>
      </c>
      <c r="E60" s="26">
        <v>1973413</v>
      </c>
      <c r="F60" s="26">
        <v>1541504</v>
      </c>
      <c r="G60" s="26">
        <v>1541532</v>
      </c>
      <c r="H60" s="26">
        <v>1528762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3761633</v>
      </c>
      <c r="F62" s="29">
        <v>1814471</v>
      </c>
      <c r="G62" s="29">
        <v>1694947</v>
      </c>
      <c r="H62" s="29">
        <v>1580797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6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6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6">
      <c r="D69" s="12" t="s">
        <v>108</v>
      </c>
      <c r="E69" s="26">
        <v>28210</v>
      </c>
      <c r="F69" s="26">
        <v>21810</v>
      </c>
      <c r="G69" s="26">
        <v>22635</v>
      </c>
      <c r="H69" s="26">
        <v>25272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0</v>
      </c>
      <c r="F71" s="26">
        <v>0</v>
      </c>
      <c r="G71" s="26">
        <v>0</v>
      </c>
      <c r="H71" s="26">
        <v>0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6">
      <c r="D73" s="12" t="s">
        <v>116</v>
      </c>
      <c r="E73" s="26">
        <v>-28210</v>
      </c>
      <c r="F73" s="26">
        <v>-21810</v>
      </c>
      <c r="G73" s="26">
        <v>-22635</v>
      </c>
      <c r="H73" s="26">
        <v>-25272</v>
      </c>
      <c r="I73" s="14" t="s">
        <v>117</v>
      </c>
    </row>
    <row r="74" spans="4:9" ht="15.6">
      <c r="D74" s="12" t="s">
        <v>118</v>
      </c>
      <c r="E74" s="26">
        <v>18774</v>
      </c>
      <c r="F74" s="26">
        <v>21782</v>
      </c>
      <c r="G74" s="26">
        <v>35405</v>
      </c>
      <c r="H74" s="26">
        <v>8736</v>
      </c>
      <c r="I74" s="14" t="s">
        <v>119</v>
      </c>
    </row>
    <row r="75" spans="4:9" ht="15.6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-9436</v>
      </c>
      <c r="F76" s="26">
        <v>-28</v>
      </c>
      <c r="G76" s="26">
        <v>12770</v>
      </c>
      <c r="H76" s="26">
        <v>-16536</v>
      </c>
      <c r="I76" s="14" t="s">
        <v>123</v>
      </c>
    </row>
    <row r="77" spans="4:9" ht="15.6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6">
      <c r="D78" s="12" t="s">
        <v>126</v>
      </c>
      <c r="E78" s="26">
        <v>-9436</v>
      </c>
      <c r="F78" s="26">
        <v>-28</v>
      </c>
      <c r="G78" s="26">
        <v>12770</v>
      </c>
      <c r="H78" s="26">
        <v>-16536</v>
      </c>
      <c r="I78" s="43" t="s">
        <v>127</v>
      </c>
    </row>
    <row r="79" spans="4:9" ht="15.6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-9436</v>
      </c>
      <c r="F83" s="26">
        <v>-28</v>
      </c>
      <c r="G83" s="26">
        <v>12770</v>
      </c>
      <c r="H83" s="26">
        <v>-16536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-9436</v>
      </c>
      <c r="F85" s="29">
        <v>-28</v>
      </c>
      <c r="G85" s="29">
        <v>12770</v>
      </c>
      <c r="H85" s="29">
        <v>-16536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545664</v>
      </c>
      <c r="F89" s="25">
        <v>681601</v>
      </c>
      <c r="G89" s="25">
        <v>704836</v>
      </c>
      <c r="H89" s="25">
        <v>237962</v>
      </c>
      <c r="I89" s="11" t="s">
        <v>143</v>
      </c>
    </row>
    <row r="90" spans="4:9" ht="15.6">
      <c r="D90" s="12" t="s">
        <v>144</v>
      </c>
      <c r="E90" s="26">
        <v>298576</v>
      </c>
      <c r="F90" s="26">
        <v>-249686</v>
      </c>
      <c r="G90" s="26">
        <v>31426</v>
      </c>
      <c r="H90" s="26">
        <v>-24310</v>
      </c>
      <c r="I90" s="14" t="s">
        <v>145</v>
      </c>
    </row>
    <row r="91" spans="4:9" ht="15.6">
      <c r="D91" s="12" t="s">
        <v>146</v>
      </c>
      <c r="E91" s="26">
        <v>-1579757</v>
      </c>
      <c r="F91" s="26">
        <v>-62074</v>
      </c>
      <c r="G91" s="26">
        <v>-103120</v>
      </c>
      <c r="H91" s="26">
        <v>-61237</v>
      </c>
      <c r="I91" s="14" t="s">
        <v>147</v>
      </c>
    </row>
    <row r="92" spans="4:9" ht="15.6">
      <c r="D92" s="12" t="s">
        <v>148</v>
      </c>
      <c r="E92" s="26">
        <v>1632848</v>
      </c>
      <c r="F92" s="26">
        <v>175823</v>
      </c>
      <c r="G92" s="26">
        <v>48459</v>
      </c>
      <c r="H92" s="26">
        <v>552421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6">
      <c r="D94" s="28" t="s">
        <v>150</v>
      </c>
      <c r="E94" s="29">
        <v>897331</v>
      </c>
      <c r="F94" s="29">
        <v>545664</v>
      </c>
      <c r="G94" s="29">
        <v>681601</v>
      </c>
      <c r="H94" s="29">
        <v>704836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 t="s">
        <v>206</v>
      </c>
      <c r="F98" s="10" t="s">
        <v>206</v>
      </c>
      <c r="G98" s="10" t="s">
        <v>206</v>
      </c>
      <c r="H98" s="10" t="s">
        <v>206</v>
      </c>
      <c r="I98" s="11" t="s">
        <v>155</v>
      </c>
    </row>
    <row r="99" spans="1:15" ht="15.6">
      <c r="D99" s="12" t="s">
        <v>156</v>
      </c>
      <c r="E99" s="13">
        <f>+E85/E10</f>
        <v>-4.718E-3</v>
      </c>
      <c r="F99" s="13">
        <f>+F85/F10</f>
        <v>-1.7974389063354587E-5</v>
      </c>
      <c r="G99" s="13">
        <f>+G85/G10</f>
        <v>8.1976052978227874E-3</v>
      </c>
      <c r="H99" s="13">
        <f>+H85/H10</f>
        <v>-1.061516062684398E-2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0.98670650000000004</v>
      </c>
      <c r="F101" s="13">
        <f>+F60/F10</f>
        <v>0.98955687995419095</v>
      </c>
      <c r="G101" s="13">
        <f>+G60/G10</f>
        <v>0.98957485434325432</v>
      </c>
      <c r="H101" s="13">
        <f>+H60/H10</f>
        <v>0.98137724904543155</v>
      </c>
      <c r="I101" s="14" t="s">
        <v>161</v>
      </c>
    </row>
    <row r="102" spans="1:15" ht="15.6">
      <c r="D102" s="12" t="s">
        <v>162</v>
      </c>
      <c r="E102" s="13" t="s">
        <v>206</v>
      </c>
      <c r="F102" s="13" t="s">
        <v>206</v>
      </c>
      <c r="G102" s="13" t="s">
        <v>206</v>
      </c>
      <c r="H102" s="13" t="s">
        <v>206</v>
      </c>
      <c r="I102" s="14" t="s">
        <v>163</v>
      </c>
    </row>
    <row r="103" spans="1:15" ht="15.6">
      <c r="D103" s="12" t="s">
        <v>164</v>
      </c>
      <c r="E103" s="13" t="s">
        <v>206</v>
      </c>
      <c r="F103" s="13" t="s">
        <v>206</v>
      </c>
      <c r="G103" s="13" t="s">
        <v>206</v>
      </c>
      <c r="H103" s="13" t="s">
        <v>206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 t="s">
        <v>206</v>
      </c>
      <c r="F105" s="46" t="s">
        <v>206</v>
      </c>
      <c r="G105" s="46" t="s">
        <v>206</v>
      </c>
      <c r="H105" s="46" t="s">
        <v>206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 t="s">
        <v>206</v>
      </c>
      <c r="F107" s="51" t="s">
        <v>206</v>
      </c>
      <c r="G107" s="51" t="s">
        <v>206</v>
      </c>
      <c r="H107" s="51" t="s">
        <v>206</v>
      </c>
      <c r="I107" s="11" t="s">
        <v>171</v>
      </c>
    </row>
    <row r="108" spans="1:15" ht="15.6">
      <c r="D108" s="12" t="s">
        <v>172</v>
      </c>
      <c r="E108" s="52" t="s">
        <v>206</v>
      </c>
      <c r="F108" s="52" t="s">
        <v>206</v>
      </c>
      <c r="G108" s="52" t="s">
        <v>206</v>
      </c>
      <c r="H108" s="52" t="s">
        <v>206</v>
      </c>
      <c r="I108" s="14" t="s">
        <v>173</v>
      </c>
    </row>
    <row r="109" spans="1:15" ht="15.6">
      <c r="D109" s="12" t="s">
        <v>174</v>
      </c>
      <c r="E109" s="52" t="s">
        <v>206</v>
      </c>
      <c r="F109" s="52" t="s">
        <v>206</v>
      </c>
      <c r="G109" s="52" t="s">
        <v>206</v>
      </c>
      <c r="H109" s="52" t="s">
        <v>206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-0.25084850116957186</v>
      </c>
      <c r="F110" s="52">
        <f t="shared" ref="F110:H110" si="0">F83*100/F30</f>
        <v>-1.5431494909535616E-3</v>
      </c>
      <c r="G110" s="52">
        <f t="shared" si="0"/>
        <v>0.75341588852040797</v>
      </c>
      <c r="H110" s="52">
        <f t="shared" si="0"/>
        <v>-1.0460546167534477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-0.47815637172756031</v>
      </c>
      <c r="F111" s="53">
        <f t="shared" ref="F111:H111" si="1">+F85*100/F60</f>
        <v>-1.8164078717927427E-3</v>
      </c>
      <c r="G111" s="53">
        <f t="shared" si="1"/>
        <v>0.82839668589429216</v>
      </c>
      <c r="H111" s="53">
        <f t="shared" si="1"/>
        <v>-1.0816595388948704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47.538396223129688</v>
      </c>
      <c r="F113" s="10">
        <f>+F43*100/F30</f>
        <v>15.043888824897174</v>
      </c>
      <c r="G113" s="10">
        <f>+G43*100/G30</f>
        <v>9.0513154688612687</v>
      </c>
      <c r="H113" s="10">
        <f>+H43*100/H30</f>
        <v>3.2916939999253541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52.461603776870312</v>
      </c>
      <c r="F114" s="13">
        <f>+F60*100/F30</f>
        <v>84.956111175102819</v>
      </c>
      <c r="G114" s="13">
        <f>+G60*100/G30</f>
        <v>90.948684531138738</v>
      </c>
      <c r="H114" s="13">
        <f>+H60*100/H30</f>
        <v>96.708306000074643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2.1175823669633913</v>
      </c>
      <c r="F121" s="58">
        <f>+F23/F39</f>
        <v>14.322299287410926</v>
      </c>
      <c r="G121" s="58">
        <f>+G23/G39</f>
        <v>6.7034586043899473</v>
      </c>
      <c r="H121" s="58">
        <f>+H23/H39</f>
        <v>14.185125396367829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582285</v>
      </c>
      <c r="F122" s="29">
        <f>+F23-F39</f>
        <v>701086</v>
      </c>
      <c r="G122" s="29">
        <f>+G23-G39</f>
        <v>609329</v>
      </c>
      <c r="H122" s="29">
        <f>+H23-H39</f>
        <v>686088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Hiba SaqaAllah</cp:lastModifiedBy>
  <dcterms:created xsi:type="dcterms:W3CDTF">2015-08-11T21:20:50Z</dcterms:created>
  <dcterms:modified xsi:type="dcterms:W3CDTF">2022-09-29T08:11:45Z</dcterms:modified>
</cp:coreProperties>
</file>